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01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14" i="1"/>
  <c r="G15"/>
  <c r="G16"/>
  <c r="G17"/>
  <c r="G18"/>
  <c r="G19"/>
  <c r="G20"/>
  <c r="G21"/>
  <c r="G22"/>
  <c r="G23"/>
  <c r="K15"/>
  <c r="K16"/>
  <c r="K17"/>
  <c r="K18"/>
  <c r="K14"/>
  <c r="H15"/>
  <c r="H16"/>
  <c r="H17"/>
  <c r="H14"/>
  <c r="E15"/>
  <c r="E16"/>
  <c r="E17"/>
  <c r="E14"/>
  <c r="C15"/>
  <c r="C16"/>
  <c r="C17"/>
  <c r="C18"/>
  <c r="C19"/>
  <c r="C14"/>
  <c r="L15"/>
  <c r="M15"/>
  <c r="L16"/>
  <c r="M16"/>
  <c r="L17"/>
  <c r="M17"/>
  <c r="L18"/>
  <c r="M18"/>
  <c r="M19"/>
  <c r="M20"/>
  <c r="M21"/>
  <c r="M22"/>
  <c r="M23"/>
  <c r="I15"/>
  <c r="J15"/>
  <c r="I16"/>
  <c r="J16"/>
  <c r="I17"/>
  <c r="J17"/>
  <c r="I18"/>
  <c r="J18"/>
  <c r="J19"/>
  <c r="J20"/>
  <c r="J21"/>
  <c r="J22"/>
  <c r="J23"/>
  <c r="F15"/>
  <c r="F16"/>
  <c r="F17"/>
  <c r="F18"/>
  <c r="F19"/>
  <c r="F20"/>
  <c r="F21"/>
  <c r="F22"/>
  <c r="F23"/>
  <c r="D14"/>
  <c r="F14"/>
  <c r="I14"/>
  <c r="J14"/>
  <c r="L14"/>
  <c r="M14"/>
  <c r="D15"/>
  <c r="D16"/>
  <c r="D17"/>
  <c r="B22"/>
  <c r="B23"/>
  <c r="B15"/>
  <c r="B16"/>
  <c r="B17"/>
  <c r="B18"/>
  <c r="B19"/>
  <c r="B20"/>
  <c r="B21"/>
  <c r="B14"/>
</calcChain>
</file>

<file path=xl/sharedStrings.xml><?xml version="1.0" encoding="utf-8"?>
<sst xmlns="http://schemas.openxmlformats.org/spreadsheetml/2006/main" count="14" uniqueCount="7">
  <si>
    <t>Days after infection</t>
    <phoneticPr fontId="2" type="noConversion"/>
  </si>
  <si>
    <t>WT(55821) PBS</t>
    <phoneticPr fontId="2" type="noConversion"/>
  </si>
  <si>
    <t>WT(55821) M.a</t>
    <phoneticPr fontId="2" type="noConversion"/>
  </si>
  <si>
    <t>MyD88 PBS</t>
  </si>
  <si>
    <t>MyD88 M.a</t>
  </si>
  <si>
    <t>CG6675(124) PBS</t>
  </si>
  <si>
    <t>CG6675(124) M.a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</si>
</sst>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7" workbookViewId="0">
      <selection activeCell="E25" sqref="E25"/>
    </sheetView>
  </sheetViews>
  <sheetFormatPr defaultRowHeight="13.5"/>
  <cols>
    <col min="2" max="2" width="14.25" customWidth="1"/>
    <col min="3" max="3" width="14.375" customWidth="1"/>
  </cols>
  <sheetData>
    <row r="1" spans="1:13">
      <c r="A1" t="s">
        <v>0</v>
      </c>
      <c r="B1" t="s">
        <v>1</v>
      </c>
      <c r="C1" t="s">
        <v>2</v>
      </c>
      <c r="F1" t="s">
        <v>3</v>
      </c>
      <c r="G1" t="s">
        <v>4</v>
      </c>
      <c r="J1" t="s">
        <v>5</v>
      </c>
      <c r="K1" t="s">
        <v>6</v>
      </c>
    </row>
    <row r="2" spans="1:13">
      <c r="A2">
        <v>0</v>
      </c>
      <c r="B2">
        <v>20</v>
      </c>
      <c r="C2">
        <v>18</v>
      </c>
      <c r="D2">
        <v>20</v>
      </c>
      <c r="E2">
        <v>17</v>
      </c>
      <c r="F2">
        <v>20</v>
      </c>
      <c r="G2">
        <v>20</v>
      </c>
      <c r="H2">
        <v>21</v>
      </c>
      <c r="I2">
        <v>20</v>
      </c>
      <c r="J2">
        <v>20</v>
      </c>
      <c r="K2">
        <v>21</v>
      </c>
      <c r="L2">
        <v>20</v>
      </c>
      <c r="M2">
        <v>20</v>
      </c>
    </row>
    <row r="3" spans="1:13">
      <c r="A3">
        <v>1</v>
      </c>
      <c r="B3">
        <v>20</v>
      </c>
      <c r="C3">
        <v>18</v>
      </c>
      <c r="D3">
        <v>20</v>
      </c>
      <c r="E3">
        <v>17</v>
      </c>
      <c r="F3">
        <v>20</v>
      </c>
      <c r="G3">
        <v>20</v>
      </c>
      <c r="H3">
        <v>21</v>
      </c>
      <c r="I3">
        <v>20</v>
      </c>
      <c r="J3">
        <v>20</v>
      </c>
      <c r="K3">
        <v>20</v>
      </c>
      <c r="L3">
        <v>20</v>
      </c>
      <c r="M3">
        <v>20</v>
      </c>
    </row>
    <row r="4" spans="1:13">
      <c r="A4">
        <v>2</v>
      </c>
      <c r="B4">
        <v>20</v>
      </c>
      <c r="C4">
        <v>18</v>
      </c>
      <c r="D4">
        <v>16</v>
      </c>
      <c r="E4">
        <v>15</v>
      </c>
      <c r="F4">
        <v>19</v>
      </c>
      <c r="G4">
        <v>16</v>
      </c>
      <c r="H4">
        <v>17</v>
      </c>
      <c r="I4">
        <v>13</v>
      </c>
      <c r="J4">
        <v>20</v>
      </c>
      <c r="K4">
        <v>19</v>
      </c>
      <c r="L4">
        <v>20</v>
      </c>
      <c r="M4">
        <v>20</v>
      </c>
    </row>
    <row r="5" spans="1:13">
      <c r="A5">
        <v>3</v>
      </c>
      <c r="B5">
        <v>19</v>
      </c>
      <c r="C5">
        <v>7</v>
      </c>
      <c r="D5">
        <v>0</v>
      </c>
      <c r="E5">
        <v>0</v>
      </c>
      <c r="F5">
        <v>15</v>
      </c>
      <c r="G5">
        <v>7</v>
      </c>
      <c r="H5">
        <v>0</v>
      </c>
      <c r="I5">
        <v>1</v>
      </c>
      <c r="J5">
        <v>18</v>
      </c>
      <c r="K5">
        <v>5</v>
      </c>
      <c r="L5">
        <v>4</v>
      </c>
      <c r="M5">
        <v>14</v>
      </c>
    </row>
    <row r="6" spans="1:13">
      <c r="A6">
        <v>4</v>
      </c>
      <c r="B6">
        <v>19</v>
      </c>
      <c r="C6">
        <v>1</v>
      </c>
      <c r="F6">
        <v>15</v>
      </c>
      <c r="G6">
        <v>5</v>
      </c>
      <c r="I6">
        <v>0</v>
      </c>
      <c r="J6">
        <v>18</v>
      </c>
      <c r="K6">
        <v>0</v>
      </c>
      <c r="L6">
        <v>0</v>
      </c>
      <c r="M6">
        <v>8</v>
      </c>
    </row>
    <row r="7" spans="1:13">
      <c r="A7">
        <v>5</v>
      </c>
      <c r="B7">
        <v>19</v>
      </c>
      <c r="C7">
        <v>0</v>
      </c>
      <c r="F7">
        <v>15</v>
      </c>
      <c r="G7">
        <v>5</v>
      </c>
      <c r="J7">
        <v>18</v>
      </c>
      <c r="M7">
        <v>7</v>
      </c>
    </row>
    <row r="8" spans="1:13">
      <c r="A8">
        <v>6</v>
      </c>
      <c r="B8">
        <v>17</v>
      </c>
      <c r="F8">
        <v>15</v>
      </c>
      <c r="G8">
        <v>5</v>
      </c>
      <c r="J8">
        <v>18</v>
      </c>
      <c r="M8">
        <v>5</v>
      </c>
    </row>
    <row r="9" spans="1:13">
      <c r="A9">
        <v>7</v>
      </c>
      <c r="B9">
        <v>17</v>
      </c>
      <c r="F9">
        <v>15</v>
      </c>
      <c r="G9">
        <v>5</v>
      </c>
      <c r="J9">
        <v>18</v>
      </c>
      <c r="M9">
        <v>4</v>
      </c>
    </row>
    <row r="10" spans="1:13">
      <c r="A10">
        <v>8</v>
      </c>
      <c r="B10">
        <v>17</v>
      </c>
      <c r="F10">
        <v>15</v>
      </c>
      <c r="G10">
        <v>5</v>
      </c>
      <c r="J10">
        <v>18</v>
      </c>
      <c r="M10">
        <v>4</v>
      </c>
    </row>
    <row r="11" spans="1:13">
      <c r="A11">
        <v>9</v>
      </c>
      <c r="B11">
        <v>16</v>
      </c>
      <c r="F11">
        <v>15</v>
      </c>
      <c r="G11">
        <v>4</v>
      </c>
      <c r="J11">
        <v>18</v>
      </c>
      <c r="M11">
        <v>4</v>
      </c>
    </row>
    <row r="13" spans="1:13">
      <c r="A13" t="s">
        <v>0</v>
      </c>
      <c r="B13" t="s">
        <v>1</v>
      </c>
      <c r="C13" t="s">
        <v>2</v>
      </c>
      <c r="F13" t="s">
        <v>3</v>
      </c>
      <c r="G13" t="s">
        <v>4</v>
      </c>
      <c r="J13" t="s">
        <v>5</v>
      </c>
      <c r="K13" t="s">
        <v>6</v>
      </c>
    </row>
    <row r="14" spans="1:13">
      <c r="A14">
        <v>0</v>
      </c>
      <c r="B14">
        <f>B2/20*100</f>
        <v>100</v>
      </c>
      <c r="C14">
        <f>C2/18*100</f>
        <v>100</v>
      </c>
      <c r="D14">
        <f t="shared" ref="C14:M14" si="0">D2/20*100</f>
        <v>100</v>
      </c>
      <c r="E14">
        <f>E2/17*100</f>
        <v>100</v>
      </c>
      <c r="F14">
        <f t="shared" si="0"/>
        <v>100</v>
      </c>
      <c r="G14" s="1">
        <f t="shared" si="0"/>
        <v>100</v>
      </c>
      <c r="H14">
        <f>H2/21*100</f>
        <v>100</v>
      </c>
      <c r="I14">
        <f t="shared" si="0"/>
        <v>100</v>
      </c>
      <c r="J14">
        <f t="shared" si="0"/>
        <v>100</v>
      </c>
      <c r="K14">
        <f>K2/21*100</f>
        <v>100</v>
      </c>
      <c r="L14">
        <f t="shared" si="0"/>
        <v>100</v>
      </c>
      <c r="M14" s="1">
        <f t="shared" si="0"/>
        <v>100</v>
      </c>
    </row>
    <row r="15" spans="1:13">
      <c r="A15">
        <v>1</v>
      </c>
      <c r="B15">
        <f t="shared" ref="B15:B23" si="1">B3/20*100</f>
        <v>100</v>
      </c>
      <c r="C15">
        <f t="shared" ref="C15:C19" si="2">C3/18*100</f>
        <v>100</v>
      </c>
      <c r="D15">
        <f t="shared" ref="D15" si="3">D3/20*100</f>
        <v>100</v>
      </c>
      <c r="E15">
        <f t="shared" ref="E15:E17" si="4">E3/17*100</f>
        <v>100</v>
      </c>
      <c r="F15">
        <f t="shared" ref="F15:G15" si="5">F3/20*100</f>
        <v>100</v>
      </c>
      <c r="G15" s="1">
        <f t="shared" si="5"/>
        <v>100</v>
      </c>
      <c r="H15">
        <f t="shared" ref="H15:H17" si="6">H3/21*100</f>
        <v>100</v>
      </c>
      <c r="I15">
        <f t="shared" ref="I15:J15" si="7">I3/20*100</f>
        <v>100</v>
      </c>
      <c r="J15">
        <f t="shared" si="7"/>
        <v>100</v>
      </c>
      <c r="K15">
        <f t="shared" ref="K15:K18" si="8">K3/21*100</f>
        <v>95.238095238095227</v>
      </c>
      <c r="L15">
        <f t="shared" ref="L15:M15" si="9">L3/20*100</f>
        <v>100</v>
      </c>
      <c r="M15" s="1">
        <f t="shared" si="9"/>
        <v>100</v>
      </c>
    </row>
    <row r="16" spans="1:13">
      <c r="A16">
        <v>2</v>
      </c>
      <c r="B16">
        <f t="shared" si="1"/>
        <v>100</v>
      </c>
      <c r="C16">
        <f t="shared" si="2"/>
        <v>100</v>
      </c>
      <c r="D16">
        <f t="shared" ref="D16" si="10">D4/20*100</f>
        <v>80</v>
      </c>
      <c r="E16">
        <f t="shared" si="4"/>
        <v>88.235294117647058</v>
      </c>
      <c r="F16">
        <f t="shared" ref="F16:G16" si="11">F4/20*100</f>
        <v>95</v>
      </c>
      <c r="G16" s="1">
        <f t="shared" si="11"/>
        <v>80</v>
      </c>
      <c r="H16">
        <f t="shared" si="6"/>
        <v>80.952380952380949</v>
      </c>
      <c r="I16">
        <f t="shared" ref="I16:J16" si="12">I4/20*100</f>
        <v>65</v>
      </c>
      <c r="J16">
        <f t="shared" si="12"/>
        <v>100</v>
      </c>
      <c r="K16">
        <f t="shared" si="8"/>
        <v>90.476190476190482</v>
      </c>
      <c r="L16">
        <f t="shared" ref="L16:M16" si="13">L4/20*100</f>
        <v>100</v>
      </c>
      <c r="M16" s="1">
        <f t="shared" si="13"/>
        <v>100</v>
      </c>
    </row>
    <row r="17" spans="1:13">
      <c r="A17">
        <v>3</v>
      </c>
      <c r="B17">
        <f t="shared" si="1"/>
        <v>95</v>
      </c>
      <c r="C17">
        <f t="shared" si="2"/>
        <v>38.888888888888893</v>
      </c>
      <c r="D17">
        <f t="shared" ref="D17" si="14">D5/20*100</f>
        <v>0</v>
      </c>
      <c r="E17">
        <f t="shared" si="4"/>
        <v>0</v>
      </c>
      <c r="F17">
        <f t="shared" ref="F17:G17" si="15">F5/20*100</f>
        <v>75</v>
      </c>
      <c r="G17" s="1">
        <f t="shared" si="15"/>
        <v>35</v>
      </c>
      <c r="H17">
        <f t="shared" si="6"/>
        <v>0</v>
      </c>
      <c r="I17">
        <f t="shared" ref="I17:J17" si="16">I5/20*100</f>
        <v>5</v>
      </c>
      <c r="J17">
        <f t="shared" si="16"/>
        <v>90</v>
      </c>
      <c r="K17">
        <f t="shared" si="8"/>
        <v>23.809523809523807</v>
      </c>
      <c r="L17">
        <f t="shared" ref="L17:M17" si="17">L5/20*100</f>
        <v>20</v>
      </c>
      <c r="M17" s="1">
        <f t="shared" si="17"/>
        <v>70</v>
      </c>
    </row>
    <row r="18" spans="1:13">
      <c r="A18">
        <v>4</v>
      </c>
      <c r="B18">
        <f t="shared" si="1"/>
        <v>95</v>
      </c>
      <c r="C18">
        <f t="shared" si="2"/>
        <v>5.5555555555555554</v>
      </c>
      <c r="F18">
        <f t="shared" ref="F18:G18" si="18">F6/20*100</f>
        <v>75</v>
      </c>
      <c r="G18" s="1">
        <f t="shared" si="18"/>
        <v>25</v>
      </c>
      <c r="I18">
        <f t="shared" ref="I18:J18" si="19">I6/20*100</f>
        <v>0</v>
      </c>
      <c r="J18">
        <f t="shared" si="19"/>
        <v>90</v>
      </c>
      <c r="K18">
        <f t="shared" si="8"/>
        <v>0</v>
      </c>
      <c r="L18">
        <f t="shared" ref="L18:M18" si="20">L6/20*100</f>
        <v>0</v>
      </c>
      <c r="M18" s="1">
        <f t="shared" si="20"/>
        <v>40</v>
      </c>
    </row>
    <row r="19" spans="1:13">
      <c r="A19">
        <v>5</v>
      </c>
      <c r="B19">
        <f t="shared" si="1"/>
        <v>95</v>
      </c>
      <c r="C19">
        <f t="shared" si="2"/>
        <v>0</v>
      </c>
      <c r="F19">
        <f t="shared" ref="F19:G19" si="21">F7/20*100</f>
        <v>75</v>
      </c>
      <c r="G19" s="1">
        <f t="shared" si="21"/>
        <v>25</v>
      </c>
      <c r="J19">
        <f t="shared" ref="I19:J19" si="22">J7/20*100</f>
        <v>90</v>
      </c>
      <c r="M19" s="1">
        <f t="shared" ref="L19:M19" si="23">M7/20*100</f>
        <v>35</v>
      </c>
    </row>
    <row r="20" spans="1:13">
      <c r="A20">
        <v>6</v>
      </c>
      <c r="B20">
        <f t="shared" si="1"/>
        <v>85</v>
      </c>
      <c r="F20">
        <f t="shared" ref="F20:G20" si="24">F8/20*100</f>
        <v>75</v>
      </c>
      <c r="G20" s="1">
        <f t="shared" si="24"/>
        <v>25</v>
      </c>
      <c r="J20">
        <f t="shared" ref="I20:J20" si="25">J8/20*100</f>
        <v>90</v>
      </c>
      <c r="M20" s="1">
        <f t="shared" ref="L20:M20" si="26">M8/20*100</f>
        <v>25</v>
      </c>
    </row>
    <row r="21" spans="1:13">
      <c r="A21">
        <v>7</v>
      </c>
      <c r="B21">
        <f t="shared" si="1"/>
        <v>85</v>
      </c>
      <c r="F21">
        <f t="shared" ref="F21:G21" si="27">F9/20*100</f>
        <v>75</v>
      </c>
      <c r="G21" s="1">
        <f t="shared" si="27"/>
        <v>25</v>
      </c>
      <c r="J21">
        <f t="shared" ref="I21:J21" si="28">J9/20*100</f>
        <v>90</v>
      </c>
      <c r="M21" s="1">
        <f t="shared" ref="L21:M21" si="29">M9/20*100</f>
        <v>20</v>
      </c>
    </row>
    <row r="22" spans="1:13">
      <c r="A22">
        <v>8</v>
      </c>
      <c r="B22">
        <f t="shared" si="1"/>
        <v>85</v>
      </c>
      <c r="F22">
        <f t="shared" ref="F22:G22" si="30">F10/20*100</f>
        <v>75</v>
      </c>
      <c r="G22" s="1">
        <f t="shared" si="30"/>
        <v>25</v>
      </c>
      <c r="J22">
        <f t="shared" ref="I22:J22" si="31">J10/20*100</f>
        <v>90</v>
      </c>
      <c r="M22" s="1">
        <f t="shared" ref="L22:M22" si="32">M10/20*100</f>
        <v>20</v>
      </c>
    </row>
    <row r="23" spans="1:13">
      <c r="A23">
        <v>9</v>
      </c>
      <c r="B23">
        <f t="shared" si="1"/>
        <v>80</v>
      </c>
      <c r="F23">
        <f t="shared" ref="F23:G23" si="33">F11/20*100</f>
        <v>75</v>
      </c>
      <c r="G23" s="1">
        <f t="shared" si="33"/>
        <v>20</v>
      </c>
      <c r="J23">
        <f t="shared" ref="I23:J23" si="34">J11/20*100</f>
        <v>90</v>
      </c>
      <c r="M23" s="1">
        <f t="shared" ref="L23:M23" si="35">M11/20*100</f>
        <v>20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2017-06-22T16:32:41Z</dcterms:created>
  <dcterms:modified xsi:type="dcterms:W3CDTF">2017-06-22T16:43:35Z</dcterms:modified>
</cp:coreProperties>
</file>